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O:\sd_0295\065_výzva na KPSV+_2\Hodnotící komise a její hodnotitelé\5. HK\Hodnocení bez podpisů\"/>
    </mc:Choice>
  </mc:AlternateContent>
  <xr:revisionPtr revIDLastSave="0" documentId="13_ncr:1_{C56EBB3D-FD9F-4C1F-B6DE-1E7D5510B671}" xr6:coauthVersionLast="47" xr6:coauthVersionMax="47" xr10:uidLastSave="{00000000-0000-0000-0000-000000000000}"/>
  <bookViews>
    <workbookView xWindow="-110" yWindow="-110" windowWidth="19420" windowHeight="10300" xr2:uid="{9E9582D3-537F-4528-8F83-2DC3162178DA}"/>
  </bookViews>
  <sheets>
    <sheet name="Krácení v projektu paušál_4951" sheetId="1" r:id="rId1"/>
    <sheet name="vzorce" sheetId="2" state="hidden" r:id="rId2"/>
  </sheets>
  <definedNames>
    <definedName name="_xlnm._FilterDatabase" localSheetId="0" hidden="1">'Krácení v projektu paušál_4951'!$A$14:$J$70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9" i="1" l="1"/>
  <c r="C10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<sst xmlns="http://schemas.openxmlformats.org/spreadsheetml/2006/main" count="68" uniqueCount="64">
  <si>
    <t>Název projektu:</t>
  </si>
  <si>
    <t>S rodinou proti vyloučení</t>
  </si>
  <si>
    <t>Název žadatele:</t>
  </si>
  <si>
    <t>Rodina v centru, z.ú.</t>
  </si>
  <si>
    <t xml:space="preserve">Registrační číslo projektu: </t>
  </si>
  <si>
    <t>CZ.03.02.01/00/24_065/0004951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</si>
  <si>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</si>
  <si>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</si>
  <si>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</si>
  <si>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</si>
  <si>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</si>
  <si>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</si>
  <si>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</si>
  <si>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</si>
  <si>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</si>
  <si>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</si>
  <si>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</si>
  <si>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</si>
  <si>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</si>
  <si>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</si>
  <si>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</si>
  <si>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</si>
  <si>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</si>
  <si>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</t>
  </si>
  <si>
    <t>Celkové způsobilé výdaje</t>
  </si>
  <si>
    <t>1.1</t>
  </si>
  <si>
    <t>Osobní náklady</t>
  </si>
  <si>
    <t>1.1.1</t>
  </si>
  <si>
    <t>Pracovní smlouvy</t>
  </si>
  <si>
    <t>1.1.1.1</t>
  </si>
  <si>
    <t>Sociální pracovník SAS</t>
  </si>
  <si>
    <t>1.1.1.2</t>
  </si>
  <si>
    <t>Sociální pracovník NZDM</t>
  </si>
  <si>
    <t>1.1.1.3</t>
  </si>
  <si>
    <t>Sociální pracovník pro fakultativní činnosti SAS a NZDM</t>
  </si>
  <si>
    <t>1.1.2</t>
  </si>
  <si>
    <t>Dohody o pracovní činnosti</t>
  </si>
  <si>
    <t>1.1.3</t>
  </si>
  <si>
    <t>Dohody o provedení práce</t>
  </si>
  <si>
    <t>1.1.3.1</t>
  </si>
  <si>
    <t>Psycholog/psychoterapeut - SAS a NZDM</t>
  </si>
  <si>
    <t>1.1.3.2</t>
  </si>
  <si>
    <t>Sociální pracovník pro TRIPLE P</t>
  </si>
  <si>
    <t>1.1.3.3</t>
  </si>
  <si>
    <t>Hlídací personál během Triple P</t>
  </si>
  <si>
    <t>neodpovídá žádné z podporovaných pozic  dle přílohy č. 2 výzvy Pomůcka pro stanovení osobních nákladů</t>
  </si>
  <si>
    <t>1.2</t>
  </si>
  <si>
    <t>Paušální sazba</t>
  </si>
  <si>
    <t>1.3</t>
  </si>
  <si>
    <t>Mzdové příspěvky</t>
  </si>
  <si>
    <t>1.3.1</t>
  </si>
  <si>
    <t>Mzdové příspěvky na pracovní místa</t>
  </si>
  <si>
    <t>1.3.2</t>
  </si>
  <si>
    <t>Mzdové příspěvky - účast na vzdělávací akci</t>
  </si>
  <si>
    <t>2</t>
  </si>
  <si>
    <t>Celkové nezpůsobilé výdaje</t>
  </si>
  <si>
    <t>3</t>
  </si>
  <si>
    <t>Pro informaci - CZV neinvestiční</t>
  </si>
  <si>
    <t>4</t>
  </si>
  <si>
    <t>Pro informaci - CZV investiční</t>
  </si>
  <si>
    <t>Vyhledání kódu 1.3.1 se zadanými jednotkami &gt;0</t>
  </si>
  <si>
    <t>pro kód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</si>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</sst>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dimension ref="A1:L71"/>
  <sheetViews>
    <sheetView tabSelected="1" workbookViewId="0">
      <selection activeCell="A4" sqref="A4"/>
    </sheetView>
  </sheetViews>
  <sheetFormatPr defaultColWidth="8.81640625" defaultRowHeight="12.5" x14ac:dyDescent="0.25"/>
  <cols>
    <col min="1" max="1" width="14.81640625" style="17" customWidth="1"/>
    <col min="2" max="2" width="25.81640625" style="18" customWidth="1"/>
    <col min="3" max="3" width="16.54296875" style="19" customWidth="1"/>
    <col min="4" max="4" width="12.54296875" style="19" customWidth="1"/>
    <col min="5" max="5" width="14.81640625" style="19" customWidth="1"/>
    <col min="6" max="6" width="15.7265625" style="20" customWidth="1"/>
    <col min="7" max="7" width="14.453125" style="19" customWidth="1"/>
    <col min="8" max="8" width="14.1796875" style="19" customWidth="1"/>
    <col min="9" max="9" width="12.453125" style="21" customWidth="1"/>
    <col min="10" max="10" width="20.81640625" style="21" customWidth="1"/>
    <col min="11" max="11" width="18.81640625" style="22" customWidth="1"/>
    <col min="12" max="12" width="15.1796875" style="17" customWidth="1"/>
    <col min="13" max="13" width="8.81640625" style="17"/>
    <col min="14" max="14" width="8.81640625" style="17" customWidth="1"/>
    <col min="15" max="16384" width="8.81640625" style="17"/>
  </cols>
  <sheetData>
    <row r="1" spans="1:12" s="15" customFormat="1" ht="14.5" x14ac:dyDescent="0.35">
      <c r="A1" s="76" t="s">
        <v>0</v>
      </c>
      <c r="B1" s="77"/>
      <c r="C1" s="82" t="s">
        <v>1</v>
      </c>
      <c r="D1" s="83"/>
      <c r="E1" s="83"/>
      <c r="F1" s="83"/>
      <c r="G1" s="83"/>
      <c r="H1" s="83"/>
      <c r="I1" s="83"/>
      <c r="J1" s="84"/>
    </row>
    <row r="2" spans="1:12" s="15" customFormat="1" ht="14.5" x14ac:dyDescent="0.35">
      <c r="A2" s="78" t="s">
        <v>2</v>
      </c>
      <c r="B2" s="79"/>
      <c r="C2" s="85" t="s">
        <v>3</v>
      </c>
      <c r="D2" s="86"/>
      <c r="E2" s="86"/>
      <c r="F2" s="86"/>
      <c r="G2" s="86"/>
      <c r="H2" s="86"/>
      <c r="I2" s="86"/>
      <c r="J2" s="87"/>
    </row>
    <row r="3" spans="1:12" s="15" customFormat="1" ht="15" thickBot="1" x14ac:dyDescent="0.4">
      <c r="A3" s="80" t="s">
        <v>4</v>
      </c>
      <c r="B3" s="81"/>
      <c r="C3" s="88" t="s">
        <v>5</v>
      </c>
      <c r="D3" s="88"/>
      <c r="E3" s="88"/>
      <c r="F3" s="88"/>
      <c r="G3" s="88"/>
      <c r="H3" s="88"/>
      <c r="I3" s="88"/>
      <c r="J3" s="89"/>
    </row>
    <row r="4" spans="1:12" s="15" customFormat="1" ht="15" thickBot="1" x14ac:dyDescent="0.4"/>
    <row r="5" spans="1:12" s="15" customFormat="1" ht="15" thickBot="1" x14ac:dyDescent="0.4">
      <c r="A5" s="66" t="s">
        <v>6</v>
      </c>
      <c r="B5" s="67"/>
      <c r="C5" s="50">
        <f>SUM(E15:E70)</f>
        <v>6121776</v>
      </c>
      <c r="D5" s="1"/>
      <c r="E5" s="72" t="s">
        <v>7</v>
      </c>
      <c r="F5" s="73"/>
      <c r="G5" s="16">
        <v>0.4</v>
      </c>
    </row>
    <row r="6" spans="1:12" s="15" customFormat="1" ht="15" thickBot="1" x14ac:dyDescent="0.4">
      <c r="A6" s="70" t="s">
        <v>8</v>
      </c>
      <c r="B6" s="71"/>
      <c r="C6" s="51">
        <f>SUM(E15:E70)*(G5+1)</f>
        <v>8570486.4000000004</v>
      </c>
      <c r="D6" s="1"/>
      <c r="E6"/>
      <c r="F6"/>
      <c r="G6"/>
      <c r="H6"/>
      <c r="I6"/>
      <c r="J6"/>
    </row>
    <row r="7" spans="1:12" s="15" customFormat="1" ht="14.5" x14ac:dyDescent="0.35">
      <c r="A7" s="68" t="s">
        <v>9</v>
      </c>
      <c r="B7" s="69"/>
      <c r="C7" s="52">
        <f>SUM(I15:I70)</f>
        <v>32400</v>
      </c>
      <c r="D7"/>
      <c r="E7"/>
      <c r="F7"/>
      <c r="G7"/>
      <c r="H7"/>
      <c r="I7"/>
      <c r="J7"/>
    </row>
    <row r="8" spans="1:12" s="15" customFormat="1" ht="15" customHeight="1" thickBot="1" x14ac:dyDescent="0.4">
      <c r="A8" s="70" t="s">
        <v>10</v>
      </c>
      <c r="B8" s="71"/>
      <c r="C8" s="53">
        <f>SUM(I15:I70)*(G5+1)</f>
        <v>45360</v>
      </c>
      <c r="E8"/>
      <c r="F8"/>
      <c r="G8"/>
      <c r="H8"/>
      <c r="I8"/>
      <c r="J8"/>
    </row>
    <row r="9" spans="1:12" s="15" customFormat="1" ht="14.5" x14ac:dyDescent="0.35">
      <c r="A9" s="68" t="s">
        <v>11</v>
      </c>
      <c r="B9" s="69"/>
      <c r="C9" s="54">
        <f>SUM(H15:H70)</f>
        <v>6089376</v>
      </c>
      <c r="E9"/>
      <c r="F9"/>
      <c r="G9"/>
      <c r="H9"/>
      <c r="I9"/>
      <c r="J9"/>
    </row>
    <row r="10" spans="1:12" s="15" customFormat="1" ht="15" thickBot="1" x14ac:dyDescent="0.4">
      <c r="A10" s="74" t="s">
        <v>12</v>
      </c>
      <c r="B10" s="75"/>
      <c r="C10" s="55">
        <f>ROUND(SUM(H15:H70)*(G5+1),2)</f>
        <v>8525126.4000000004</v>
      </c>
      <c r="E10"/>
      <c r="F10"/>
      <c r="G10"/>
      <c r="H10"/>
      <c r="I10"/>
      <c r="J10"/>
    </row>
    <row r="11" spans="1:12" s="15" customFormat="1" ht="14.5" x14ac:dyDescent="0.35">
      <c r="E11"/>
      <c r="F11"/>
      <c r="G11"/>
      <c r="H11"/>
      <c r="I11"/>
      <c r="J11"/>
      <c r="K11" s="49"/>
    </row>
    <row r="12" spans="1:12" ht="13" thickBot="1" x14ac:dyDescent="0.3"/>
    <row r="13" spans="1:12" ht="14.5" customHeight="1" x14ac:dyDescent="0.35">
      <c r="A13" s="60" t="s">
        <v>13</v>
      </c>
      <c r="B13" s="61"/>
      <c r="C13" s="61"/>
      <c r="D13" s="61"/>
      <c r="E13" s="62"/>
      <c r="F13" s="63" t="s">
        <v>14</v>
      </c>
      <c r="G13" s="64"/>
      <c r="H13" s="64"/>
      <c r="I13" s="64"/>
      <c r="J13" s="65"/>
      <c r="K13" s="17"/>
      <c r="L13" s="15"/>
    </row>
    <row r="14" spans="1:12" ht="33" customHeight="1" x14ac:dyDescent="0.25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x14ac:dyDescent="0.25">
      <c r="A15" s="29" t="s">
        <v>23</v>
      </c>
      <c r="B15" s="30" t="s">
        <v>24</v>
      </c>
      <c r="C15" s="37">
        <v>0</v>
      </c>
      <c r="D15" s="37">
        <v>0</v>
      </c>
      <c r="E15" s="10">
        <f>C15*D15</f>
        <v>0</v>
      </c>
      <c r="F15" s="41">
        <v>0</v>
      </c>
      <c r="G15" s="37">
        <v>0</v>
      </c>
      <c r="H15" s="11">
        <f>F15*G15</f>
        <v>0</v>
      </c>
      <c r="I15" s="12">
        <f>E15-H15</f>
        <v>0</v>
      </c>
      <c r="J15" s="45"/>
      <c r="K15" s="17"/>
    </row>
    <row r="16" spans="1:12" x14ac:dyDescent="0.25">
      <c r="A16" s="29" t="s">
        <v>25</v>
      </c>
      <c r="B16" s="30" t="s">
        <v>26</v>
      </c>
      <c r="C16" s="37">
        <v>0</v>
      </c>
      <c r="D16" s="37">
        <v>0</v>
      </c>
      <c r="E16" s="10">
        <f t="shared" ref="E16:E70" si="0">C16*D16</f>
        <v>0</v>
      </c>
      <c r="F16" s="41">
        <v>0</v>
      </c>
      <c r="G16" s="37">
        <v>0</v>
      </c>
      <c r="H16" s="11">
        <f t="shared" ref="H16:H70" si="1">F16*G16</f>
        <v>0</v>
      </c>
      <c r="I16" s="12">
        <f>E16-H16</f>
        <v>0</v>
      </c>
      <c r="J16" s="45"/>
      <c r="K16" s="17"/>
    </row>
    <row r="17" spans="1:11" x14ac:dyDescent="0.25">
      <c r="A17" s="29" t="s">
        <v>27</v>
      </c>
      <c r="B17" s="30" t="s">
        <v>28</v>
      </c>
      <c r="C17" s="37">
        <v>0</v>
      </c>
      <c r="D17" s="37">
        <v>0</v>
      </c>
      <c r="E17" s="10">
        <f>C17*D17</f>
        <v>0</v>
      </c>
      <c r="F17" s="41">
        <v>0</v>
      </c>
      <c r="G17" s="37">
        <v>0</v>
      </c>
      <c r="H17" s="11">
        <f t="shared" si="1"/>
        <v>0</v>
      </c>
      <c r="I17" s="12">
        <f t="shared" ref="I17:I70" si="2">E17-H17</f>
        <v>0</v>
      </c>
      <c r="J17" s="45"/>
      <c r="K17" s="17"/>
    </row>
    <row r="18" spans="1:11" x14ac:dyDescent="0.25">
      <c r="A18" s="29" t="s">
        <v>29</v>
      </c>
      <c r="B18" s="30" t="s">
        <v>30</v>
      </c>
      <c r="C18" s="37">
        <v>60300</v>
      </c>
      <c r="D18" s="37">
        <v>36</v>
      </c>
      <c r="E18" s="10">
        <f t="shared" ref="E18:E55" si="3">C18*D18</f>
        <v>2170800</v>
      </c>
      <c r="F18" s="41">
        <v>60300</v>
      </c>
      <c r="G18" s="37">
        <v>36</v>
      </c>
      <c r="H18" s="11">
        <f t="shared" si="1"/>
        <v>2170800</v>
      </c>
      <c r="I18" s="12">
        <f t="shared" si="2"/>
        <v>0</v>
      </c>
      <c r="J18" s="45"/>
      <c r="K18" s="17"/>
    </row>
    <row r="19" spans="1:11" x14ac:dyDescent="0.25">
      <c r="A19" s="29" t="s">
        <v>31</v>
      </c>
      <c r="B19" s="30" t="s">
        <v>32</v>
      </c>
      <c r="C19" s="37">
        <v>53600</v>
      </c>
      <c r="D19" s="37">
        <v>36</v>
      </c>
      <c r="E19" s="10">
        <f t="shared" si="3"/>
        <v>1929600</v>
      </c>
      <c r="F19" s="41">
        <v>53600</v>
      </c>
      <c r="G19" s="37">
        <v>36</v>
      </c>
      <c r="H19" s="11">
        <f t="shared" si="1"/>
        <v>1929600</v>
      </c>
      <c r="I19" s="12">
        <f t="shared" si="2"/>
        <v>0</v>
      </c>
      <c r="J19" s="45"/>
      <c r="K19" s="17"/>
    </row>
    <row r="20" spans="1:11" ht="37.5" x14ac:dyDescent="0.25">
      <c r="A20" s="29" t="s">
        <v>33</v>
      </c>
      <c r="B20" s="30" t="s">
        <v>34</v>
      </c>
      <c r="C20" s="37">
        <v>26800</v>
      </c>
      <c r="D20" s="37">
        <v>36</v>
      </c>
      <c r="E20" s="10">
        <f t="shared" si="3"/>
        <v>964800</v>
      </c>
      <c r="F20" s="41">
        <v>26800</v>
      </c>
      <c r="G20" s="37">
        <v>36</v>
      </c>
      <c r="H20" s="11">
        <f t="shared" si="1"/>
        <v>964800</v>
      </c>
      <c r="I20" s="12">
        <f t="shared" si="2"/>
        <v>0</v>
      </c>
      <c r="J20" s="45"/>
      <c r="K20" s="17"/>
    </row>
    <row r="21" spans="1:11" x14ac:dyDescent="0.25">
      <c r="A21" s="29" t="s">
        <v>35</v>
      </c>
      <c r="B21" s="30" t="s">
        <v>36</v>
      </c>
      <c r="C21" s="37">
        <v>0</v>
      </c>
      <c r="D21" s="37">
        <v>0</v>
      </c>
      <c r="E21" s="10">
        <f t="shared" si="3"/>
        <v>0</v>
      </c>
      <c r="F21" s="41">
        <v>0</v>
      </c>
      <c r="G21" s="37">
        <v>0</v>
      </c>
      <c r="H21" s="11">
        <f t="shared" si="1"/>
        <v>0</v>
      </c>
      <c r="I21" s="12">
        <f t="shared" si="2"/>
        <v>0</v>
      </c>
      <c r="J21" s="45"/>
      <c r="K21" s="17"/>
    </row>
    <row r="22" spans="1:11" x14ac:dyDescent="0.25">
      <c r="A22" s="29" t="s">
        <v>37</v>
      </c>
      <c r="B22" s="30" t="s">
        <v>38</v>
      </c>
      <c r="C22" s="37">
        <v>0</v>
      </c>
      <c r="D22" s="37">
        <v>0</v>
      </c>
      <c r="E22" s="10">
        <f t="shared" si="3"/>
        <v>0</v>
      </c>
      <c r="F22" s="41">
        <v>0</v>
      </c>
      <c r="G22" s="37">
        <v>0</v>
      </c>
      <c r="H22" s="11">
        <f t="shared" si="1"/>
        <v>0</v>
      </c>
      <c r="I22" s="12">
        <f t="shared" si="2"/>
        <v>0</v>
      </c>
      <c r="J22" s="45"/>
      <c r="K22" s="17"/>
    </row>
    <row r="23" spans="1:11" ht="25" x14ac:dyDescent="0.25">
      <c r="A23" s="31" t="s">
        <v>39</v>
      </c>
      <c r="B23" s="32" t="s">
        <v>40</v>
      </c>
      <c r="C23" s="38">
        <v>914</v>
      </c>
      <c r="D23" s="38">
        <v>984</v>
      </c>
      <c r="E23" s="23">
        <f t="shared" si="3"/>
        <v>899376</v>
      </c>
      <c r="F23" s="42">
        <v>914</v>
      </c>
      <c r="G23" s="38">
        <v>984</v>
      </c>
      <c r="H23" s="24">
        <f t="shared" si="1"/>
        <v>899376</v>
      </c>
      <c r="I23" s="25">
        <f t="shared" si="2"/>
        <v>0</v>
      </c>
      <c r="J23" s="46"/>
      <c r="K23" s="17"/>
    </row>
    <row r="24" spans="1:11" ht="25" x14ac:dyDescent="0.25">
      <c r="A24" s="31" t="s">
        <v>41</v>
      </c>
      <c r="B24" s="32" t="s">
        <v>42</v>
      </c>
      <c r="C24" s="38">
        <v>390</v>
      </c>
      <c r="D24" s="38">
        <v>320</v>
      </c>
      <c r="E24" s="23">
        <f>C24*D24</f>
        <v>124800</v>
      </c>
      <c r="F24" s="42">
        <v>390</v>
      </c>
      <c r="G24" s="38">
        <v>320</v>
      </c>
      <c r="H24" s="24">
        <f t="shared" si="1"/>
        <v>124800</v>
      </c>
      <c r="I24" s="25">
        <f t="shared" si="2"/>
        <v>0</v>
      </c>
      <c r="J24" s="46"/>
      <c r="K24" s="17"/>
    </row>
    <row r="25" spans="1:11" ht="62.5" x14ac:dyDescent="0.25">
      <c r="A25" s="29" t="s">
        <v>43</v>
      </c>
      <c r="B25" s="32" t="s">
        <v>44</v>
      </c>
      <c r="C25" s="37">
        <v>200</v>
      </c>
      <c r="D25" s="37">
        <v>162</v>
      </c>
      <c r="E25" s="10">
        <f>C25*D25</f>
        <v>32400</v>
      </c>
      <c r="F25" s="41">
        <v>0</v>
      </c>
      <c r="G25" s="37">
        <v>162</v>
      </c>
      <c r="H25" s="11">
        <f t="shared" si="1"/>
        <v>0</v>
      </c>
      <c r="I25" s="12">
        <f t="shared" si="2"/>
        <v>32400</v>
      </c>
      <c r="J25" s="45" t="s">
        <v>45</v>
      </c>
      <c r="K25" s="17"/>
    </row>
    <row r="26" spans="1:11" x14ac:dyDescent="0.25">
      <c r="A26" s="29" t="s">
        <v>46</v>
      </c>
      <c r="B26" s="30" t="s">
        <v>47</v>
      </c>
      <c r="C26" s="37">
        <v>0</v>
      </c>
      <c r="D26" s="37">
        <v>0</v>
      </c>
      <c r="E26" s="10">
        <f>C26*D26</f>
        <v>0</v>
      </c>
      <c r="F26" s="41">
        <v>0</v>
      </c>
      <c r="G26" s="37">
        <v>0</v>
      </c>
      <c r="H26" s="11">
        <f t="shared" si="1"/>
        <v>0</v>
      </c>
      <c r="I26" s="12">
        <f t="shared" si="2"/>
        <v>0</v>
      </c>
      <c r="J26" s="45"/>
      <c r="K26" s="17"/>
    </row>
    <row r="27" spans="1:11" x14ac:dyDescent="0.25">
      <c r="A27" s="31" t="s">
        <v>48</v>
      </c>
      <c r="B27" s="32" t="s">
        <v>49</v>
      </c>
      <c r="C27" s="38">
        <v>0</v>
      </c>
      <c r="D27" s="38">
        <v>0</v>
      </c>
      <c r="E27" s="23">
        <f t="shared" si="3"/>
        <v>0</v>
      </c>
      <c r="F27" s="42">
        <v>0</v>
      </c>
      <c r="G27" s="38">
        <v>0</v>
      </c>
      <c r="H27" s="24">
        <f t="shared" si="1"/>
        <v>0</v>
      </c>
      <c r="I27" s="25">
        <f t="shared" si="2"/>
        <v>0</v>
      </c>
      <c r="J27" s="46"/>
      <c r="K27" s="17"/>
    </row>
    <row r="28" spans="1:11" ht="25" x14ac:dyDescent="0.25">
      <c r="A28" s="31" t="s">
        <v>50</v>
      </c>
      <c r="B28" s="32" t="s">
        <v>51</v>
      </c>
      <c r="C28" s="38">
        <v>0</v>
      </c>
      <c r="D28" s="38">
        <v>0</v>
      </c>
      <c r="E28" s="23">
        <f t="shared" si="3"/>
        <v>0</v>
      </c>
      <c r="F28" s="42">
        <v>0</v>
      </c>
      <c r="G28" s="38">
        <v>0</v>
      </c>
      <c r="H28" s="24">
        <f t="shared" si="1"/>
        <v>0</v>
      </c>
      <c r="I28" s="25">
        <f t="shared" si="2"/>
        <v>0</v>
      </c>
      <c r="J28" s="46"/>
      <c r="K28" s="17"/>
    </row>
    <row r="29" spans="1:11" ht="25" x14ac:dyDescent="0.25">
      <c r="A29" s="31" t="s">
        <v>52</v>
      </c>
      <c r="B29" s="32" t="s">
        <v>53</v>
      </c>
      <c r="C29" s="38">
        <v>0</v>
      </c>
      <c r="D29" s="38">
        <v>0</v>
      </c>
      <c r="E29" s="23">
        <f t="shared" si="3"/>
        <v>0</v>
      </c>
      <c r="F29" s="42">
        <v>0</v>
      </c>
      <c r="G29" s="38">
        <v>0</v>
      </c>
      <c r="H29" s="24">
        <f t="shared" si="1"/>
        <v>0</v>
      </c>
      <c r="I29" s="25">
        <f t="shared" si="2"/>
        <v>0</v>
      </c>
      <c r="J29" s="46"/>
      <c r="K29" s="17"/>
    </row>
    <row r="30" spans="1:11" x14ac:dyDescent="0.25">
      <c r="A30" s="29" t="s">
        <v>54</v>
      </c>
      <c r="B30" s="30" t="s">
        <v>55</v>
      </c>
      <c r="C30" s="37">
        <v>0</v>
      </c>
      <c r="D30" s="37">
        <v>0</v>
      </c>
      <c r="E30" s="10">
        <f t="shared" si="3"/>
        <v>0</v>
      </c>
      <c r="F30" s="41">
        <v>0</v>
      </c>
      <c r="G30" s="37">
        <v>0</v>
      </c>
      <c r="H30" s="11">
        <f t="shared" si="1"/>
        <v>0</v>
      </c>
      <c r="I30" s="12">
        <f t="shared" si="2"/>
        <v>0</v>
      </c>
      <c r="J30" s="45"/>
      <c r="K30" s="17"/>
    </row>
    <row r="31" spans="1:11" ht="25" x14ac:dyDescent="0.25">
      <c r="A31" s="29" t="s">
        <v>56</v>
      </c>
      <c r="B31" s="30" t="s">
        <v>57</v>
      </c>
      <c r="C31" s="37">
        <v>0</v>
      </c>
      <c r="D31" s="37">
        <v>0</v>
      </c>
      <c r="E31" s="10">
        <f t="shared" si="3"/>
        <v>0</v>
      </c>
      <c r="F31" s="41">
        <v>0</v>
      </c>
      <c r="G31" s="37">
        <v>0</v>
      </c>
      <c r="H31" s="11">
        <f t="shared" si="1"/>
        <v>0</v>
      </c>
      <c r="I31" s="12">
        <f t="shared" si="2"/>
        <v>0</v>
      </c>
      <c r="J31" s="45"/>
      <c r="K31" s="17"/>
    </row>
    <row r="32" spans="1:11" x14ac:dyDescent="0.25">
      <c r="A32" s="29" t="s">
        <v>58</v>
      </c>
      <c r="B32" s="30" t="s">
        <v>59</v>
      </c>
      <c r="C32" s="37">
        <v>0</v>
      </c>
      <c r="D32" s="37">
        <v>0</v>
      </c>
      <c r="E32" s="10">
        <f t="shared" si="3"/>
        <v>0</v>
      </c>
      <c r="F32" s="41">
        <v>0</v>
      </c>
      <c r="G32" s="37">
        <v>0</v>
      </c>
      <c r="H32" s="11">
        <f t="shared" si="1"/>
        <v>0</v>
      </c>
      <c r="I32" s="12">
        <f t="shared" si="2"/>
        <v>0</v>
      </c>
      <c r="J32" s="45"/>
      <c r="K32" s="17"/>
    </row>
    <row r="33" spans="1:11" x14ac:dyDescent="0.25">
      <c r="A33" s="29"/>
      <c r="B33" s="30"/>
      <c r="C33" s="37"/>
      <c r="D33" s="37"/>
      <c r="E33" s="10">
        <f t="shared" si="3"/>
        <v>0</v>
      </c>
      <c r="F33" s="41"/>
      <c r="G33" s="37"/>
      <c r="H33" s="11">
        <f t="shared" si="1"/>
        <v>0</v>
      </c>
      <c r="I33" s="12">
        <f t="shared" si="2"/>
        <v>0</v>
      </c>
      <c r="J33" s="45"/>
      <c r="K33" s="17"/>
    </row>
    <row r="34" spans="1:11" x14ac:dyDescent="0.25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x14ac:dyDescent="0.25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x14ac:dyDescent="0.25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x14ac:dyDescent="0.25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x14ac:dyDescent="0.25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x14ac:dyDescent="0.25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x14ac:dyDescent="0.25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x14ac:dyDescent="0.25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x14ac:dyDescent="0.25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x14ac:dyDescent="0.25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x14ac:dyDescent="0.25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x14ac:dyDescent="0.25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x14ac:dyDescent="0.25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x14ac:dyDescent="0.25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x14ac:dyDescent="0.25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x14ac:dyDescent="0.25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x14ac:dyDescent="0.25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x14ac:dyDescent="0.25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x14ac:dyDescent="0.25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x14ac:dyDescent="0.25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x14ac:dyDescent="0.25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x14ac:dyDescent="0.25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x14ac:dyDescent="0.25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x14ac:dyDescent="0.25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x14ac:dyDescent="0.25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x14ac:dyDescent="0.25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x14ac:dyDescent="0.25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x14ac:dyDescent="0.25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x14ac:dyDescent="0.25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x14ac:dyDescent="0.25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x14ac:dyDescent="0.25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x14ac:dyDescent="0.25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x14ac:dyDescent="0.25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x14ac:dyDescent="0.25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x14ac:dyDescent="0.25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x14ac:dyDescent="0.25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" thickBot="1" x14ac:dyDescent="0.3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ht="13" x14ac:dyDescent="0.3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/>
  <mergeCells count="15">
    <mergeCell ref="A1:B1"/>
    <mergeCell ref="A2:B2"/>
    <mergeCell ref="A3:B3"/>
    <mergeCell ref="C1:J1"/>
    <mergeCell ref="C2:J2"/>
    <mergeCell ref="C3:J3"/>
    <mergeCell ref="A13:E13"/>
    <mergeCell ref="F13:J13"/>
    <mergeCell ref="A5:B5"/>
    <mergeCell ref="A7:B7"/>
    <mergeCell ref="A8:B8"/>
    <mergeCell ref="E5:F5"/>
    <mergeCell ref="A6:B6"/>
    <mergeCell ref="A9:B9"/>
    <mergeCell ref="A10:B10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4.5" x14ac:dyDescent="0.35"/>
  <cols>
    <col min="2" max="2" width="15.7265625" customWidth="1"/>
    <col min="6" max="6" width="10.1796875" bestFit="1" customWidth="1"/>
    <col min="7" max="7" width="18" bestFit="1" customWidth="1"/>
  </cols>
  <sheetData>
    <row r="1" spans="1:7" x14ac:dyDescent="0.35">
      <c r="A1" t="str" cm="1">
        <f t="array" ref="A1:A56">'Krácení v projektu paušál_4951'!A15:A70</f>
        <v>1</v>
      </c>
      <c r="B1" t="str" cm="1">
        <f t="array" ref="B1:B56">'Krácení v projektu paušál_4951'!B15:B70</f>
        <v>Celkové způsobilé výdaje</v>
      </c>
      <c r="C1" cm="1">
        <f t="array" ref="C1:C56">'Krácení v projektu paušál_4951'!C15:C70</f>
        <v>0</v>
      </c>
      <c r="D1" cm="1">
        <f t="array" ref="D1:D56">'Krácení v projektu paušál_4951'!D15:D70</f>
        <v>0</v>
      </c>
    </row>
    <row r="2" spans="1:7" x14ac:dyDescent="0.35">
      <c r="A2" t="str">
        <v>1.1</v>
      </c>
      <c r="B2" t="str">
        <v>Osobní náklady</v>
      </c>
      <c r="C2">
        <v>0</v>
      </c>
      <c r="D2">
        <v>0</v>
      </c>
      <c r="F2" t="s">
        <v>60</v>
      </c>
    </row>
    <row r="3" spans="1:7" x14ac:dyDescent="0.35">
      <c r="A3" t="str">
        <v>1.1.1</v>
      </c>
      <c r="B3" t="str">
        <v>Pracovní smlouvy</v>
      </c>
      <c r="C3">
        <v>0</v>
      </c>
      <c r="D3">
        <v>0</v>
      </c>
      <c r="F3" s="58" t="s">
        <v>61</v>
      </c>
      <c r="G3" s="58" t="s">
        <v>18</v>
      </c>
    </row>
    <row r="4" spans="1:7" x14ac:dyDescent="0.35">
      <c r="A4" t="str">
        <v>1.1.1.1</v>
      </c>
      <c r="B4" t="str">
        <v>Sociální pracovník SAS</v>
      </c>
      <c r="C4">
        <v>60300</v>
      </c>
      <c r="D4">
        <v>36</v>
      </c>
      <c r="F4" s="57" t="s">
        <v>50</v>
      </c>
      <c r="G4" s="56">
        <f>IFERROR(VLOOKUP($F$4,$A$1:$D$56,4,FALSE),0)</f>
        <v>0</v>
      </c>
    </row>
    <row r="5" spans="1:7" x14ac:dyDescent="0.35">
      <c r="A5" t="str">
        <v>1.1.1.2</v>
      </c>
      <c r="B5" t="str">
        <v>Sociální pracovník NZDM</v>
      </c>
      <c r="C5">
        <v>53600</v>
      </c>
      <c r="D5">
        <v>36</v>
      </c>
      <c r="F5" s="57" t="s">
        <v>62</v>
      </c>
      <c r="G5" s="56">
        <f>IFERROR(VLOOKUP($F$5,$A$1:$D$56,4,FALSE),0)</f>
        <v>0</v>
      </c>
    </row>
    <row r="6" spans="1:7" x14ac:dyDescent="0.35">
      <c r="A6" t="str">
        <v>1.1.1.3</v>
      </c>
      <c r="B6" t="str">
        <v>Sociální pracovník pro fakultativní činnosti SAS a NZDM</v>
      </c>
      <c r="C6">
        <v>26800</v>
      </c>
      <c r="D6">
        <v>36</v>
      </c>
      <c r="F6" s="59" t="s">
        <v>63</v>
      </c>
      <c r="G6" s="59">
        <f>G4+G5</f>
        <v>0</v>
      </c>
    </row>
    <row r="7" spans="1:7" x14ac:dyDescent="0.35">
      <c r="A7" t="str">
        <v>1.1.2</v>
      </c>
      <c r="B7" t="str">
        <v>Dohody o pracovní činnosti</v>
      </c>
      <c r="C7">
        <v>0</v>
      </c>
      <c r="D7">
        <v>0</v>
      </c>
    </row>
    <row r="8" spans="1:7" x14ac:dyDescent="0.35">
      <c r="A8" t="str">
        <v>1.1.3</v>
      </c>
      <c r="B8" t="str">
        <v>Dohody o provedení práce</v>
      </c>
      <c r="C8">
        <v>0</v>
      </c>
      <c r="D8">
        <v>0</v>
      </c>
    </row>
    <row r="9" spans="1:7" x14ac:dyDescent="0.35">
      <c r="A9" t="str">
        <v>1.1.3.1</v>
      </c>
      <c r="B9" t="str">
        <v>Psycholog/psychoterapeut - SAS a NZDM</v>
      </c>
      <c r="C9">
        <v>914</v>
      </c>
      <c r="D9">
        <v>984</v>
      </c>
    </row>
    <row r="10" spans="1:7" x14ac:dyDescent="0.35">
      <c r="A10" t="str">
        <v>1.1.3.2</v>
      </c>
      <c r="B10" t="str">
        <v>Sociální pracovník pro TRIPLE P</v>
      </c>
      <c r="C10">
        <v>390</v>
      </c>
      <c r="D10">
        <v>320</v>
      </c>
    </row>
    <row r="11" spans="1:7" x14ac:dyDescent="0.35">
      <c r="A11" t="str">
        <v>1.1.3.3</v>
      </c>
      <c r="B11" t="str">
        <v>Hlídací personál během Triple P</v>
      </c>
      <c r="C11">
        <v>200</v>
      </c>
      <c r="D11">
        <v>162</v>
      </c>
    </row>
    <row r="12" spans="1:7" x14ac:dyDescent="0.35">
      <c r="A12" t="str">
        <v>1.2</v>
      </c>
      <c r="B12" t="str">
        <v>Paušální sazba</v>
      </c>
      <c r="C12">
        <v>0</v>
      </c>
      <c r="D12">
        <v>0</v>
      </c>
    </row>
    <row r="13" spans="1:7" x14ac:dyDescent="0.35">
      <c r="A13" t="str">
        <v>1.3</v>
      </c>
      <c r="B13" t="str">
        <v>Mzdové příspěvky</v>
      </c>
      <c r="C13">
        <v>0</v>
      </c>
      <c r="D13">
        <v>0</v>
      </c>
    </row>
    <row r="14" spans="1:7" x14ac:dyDescent="0.35">
      <c r="A14" t="str">
        <v>1.3.1</v>
      </c>
      <c r="B14" t="str">
        <v>Mzdové příspěvky na pracovní místa</v>
      </c>
      <c r="C14">
        <v>0</v>
      </c>
      <c r="D14">
        <v>0</v>
      </c>
    </row>
    <row r="15" spans="1:7" x14ac:dyDescent="0.35">
      <c r="A15" t="str">
        <v>1.3.2</v>
      </c>
      <c r="B15" t="str">
        <v>Mzdové příspěvky - účast na vzdělávací akci</v>
      </c>
      <c r="C15">
        <v>0</v>
      </c>
      <c r="D15">
        <v>0</v>
      </c>
    </row>
    <row r="16" spans="1:7" x14ac:dyDescent="0.35">
      <c r="A16" t="str">
        <v>2</v>
      </c>
      <c r="B16" t="str">
        <v>Celkové nezpůsobilé výdaje</v>
      </c>
      <c r="C16">
        <v>0</v>
      </c>
      <c r="D16">
        <v>0</v>
      </c>
    </row>
    <row r="17" spans="1:4" x14ac:dyDescent="0.35">
      <c r="A17" t="str">
        <v>3</v>
      </c>
      <c r="B17" t="str">
        <v>Pro informaci - CZV neinvestiční</v>
      </c>
      <c r="C17">
        <v>0</v>
      </c>
      <c r="D17">
        <v>0</v>
      </c>
    </row>
    <row r="18" spans="1:4" x14ac:dyDescent="0.35">
      <c r="A18" t="str">
        <v>4</v>
      </c>
      <c r="B18" t="str">
        <v>Pro informaci - CZV investiční</v>
      </c>
      <c r="C18">
        <v>0</v>
      </c>
      <c r="D18">
        <v>0</v>
      </c>
    </row>
    <row r="19" spans="1:4" x14ac:dyDescent="0.35">
      <c r="A19">
        <v>0</v>
      </c>
      <c r="B19">
        <v>0</v>
      </c>
      <c r="C19">
        <v>0</v>
      </c>
      <c r="D19">
        <v>0</v>
      </c>
    </row>
    <row r="20" spans="1:4" x14ac:dyDescent="0.35">
      <c r="A20">
        <v>0</v>
      </c>
      <c r="B20">
        <v>0</v>
      </c>
      <c r="C20">
        <v>0</v>
      </c>
      <c r="D20">
        <v>0</v>
      </c>
    </row>
    <row r="21" spans="1:4" x14ac:dyDescent="0.35">
      <c r="A21">
        <v>0</v>
      </c>
      <c r="B21">
        <v>0</v>
      </c>
      <c r="C21">
        <v>0</v>
      </c>
      <c r="D21">
        <v>0</v>
      </c>
    </row>
    <row r="22" spans="1:4" x14ac:dyDescent="0.35">
      <c r="A22">
        <v>0</v>
      </c>
      <c r="B22">
        <v>0</v>
      </c>
      <c r="C22">
        <v>0</v>
      </c>
      <c r="D22">
        <v>0</v>
      </c>
    </row>
    <row r="23" spans="1:4" x14ac:dyDescent="0.35">
      <c r="A23">
        <v>0</v>
      </c>
      <c r="B23">
        <v>0</v>
      </c>
      <c r="C23">
        <v>0</v>
      </c>
      <c r="D23">
        <v>0</v>
      </c>
    </row>
    <row r="24" spans="1:4" x14ac:dyDescent="0.35">
      <c r="A24">
        <v>0</v>
      </c>
      <c r="B24">
        <v>0</v>
      </c>
      <c r="C24">
        <v>0</v>
      </c>
      <c r="D24">
        <v>0</v>
      </c>
    </row>
    <row r="25" spans="1:4" x14ac:dyDescent="0.35">
      <c r="A25">
        <v>0</v>
      </c>
      <c r="B25">
        <v>0</v>
      </c>
      <c r="C25">
        <v>0</v>
      </c>
      <c r="D25">
        <v>0</v>
      </c>
    </row>
    <row r="26" spans="1:4" x14ac:dyDescent="0.35">
      <c r="A26">
        <v>0</v>
      </c>
      <c r="B26">
        <v>0</v>
      </c>
      <c r="C26">
        <v>0</v>
      </c>
      <c r="D26">
        <v>0</v>
      </c>
    </row>
    <row r="27" spans="1:4" x14ac:dyDescent="0.35">
      <c r="A27">
        <v>0</v>
      </c>
      <c r="B27">
        <v>0</v>
      </c>
      <c r="C27">
        <v>0</v>
      </c>
      <c r="D27">
        <v>0</v>
      </c>
    </row>
    <row r="28" spans="1:4" x14ac:dyDescent="0.35">
      <c r="A28">
        <v>0</v>
      </c>
      <c r="B28">
        <v>0</v>
      </c>
      <c r="C28">
        <v>0</v>
      </c>
      <c r="D28">
        <v>0</v>
      </c>
    </row>
    <row r="29" spans="1:4" x14ac:dyDescent="0.35">
      <c r="A29">
        <v>0</v>
      </c>
      <c r="B29">
        <v>0</v>
      </c>
      <c r="C29">
        <v>0</v>
      </c>
      <c r="D29">
        <v>0</v>
      </c>
    </row>
    <row r="30" spans="1:4" x14ac:dyDescent="0.35">
      <c r="A30">
        <v>0</v>
      </c>
      <c r="B30">
        <v>0</v>
      </c>
      <c r="C30">
        <v>0</v>
      </c>
      <c r="D30">
        <v>0</v>
      </c>
    </row>
    <row r="31" spans="1:4" x14ac:dyDescent="0.35">
      <c r="A31">
        <v>0</v>
      </c>
      <c r="B31">
        <v>0</v>
      </c>
      <c r="C31">
        <v>0</v>
      </c>
      <c r="D31">
        <v>0</v>
      </c>
    </row>
    <row r="32" spans="1:4" x14ac:dyDescent="0.35">
      <c r="A32">
        <v>0</v>
      </c>
      <c r="B32">
        <v>0</v>
      </c>
      <c r="C32">
        <v>0</v>
      </c>
      <c r="D32">
        <v>0</v>
      </c>
    </row>
    <row r="33" spans="1:4" x14ac:dyDescent="0.35">
      <c r="A33">
        <v>0</v>
      </c>
      <c r="B33">
        <v>0</v>
      </c>
      <c r="C33">
        <v>0</v>
      </c>
      <c r="D33">
        <v>0</v>
      </c>
    </row>
    <row r="34" spans="1:4" x14ac:dyDescent="0.35">
      <c r="A34">
        <v>0</v>
      </c>
      <c r="B34">
        <v>0</v>
      </c>
      <c r="C34">
        <v>0</v>
      </c>
      <c r="D34">
        <v>0</v>
      </c>
    </row>
    <row r="35" spans="1:4" x14ac:dyDescent="0.35">
      <c r="A35">
        <v>0</v>
      </c>
      <c r="B35">
        <v>0</v>
      </c>
      <c r="C35">
        <v>0</v>
      </c>
      <c r="D35">
        <v>0</v>
      </c>
    </row>
    <row r="36" spans="1:4" x14ac:dyDescent="0.35">
      <c r="A36">
        <v>0</v>
      </c>
      <c r="B36">
        <v>0</v>
      </c>
      <c r="C36">
        <v>0</v>
      </c>
      <c r="D36">
        <v>0</v>
      </c>
    </row>
    <row r="37" spans="1:4" x14ac:dyDescent="0.35">
      <c r="A37">
        <v>0</v>
      </c>
      <c r="B37">
        <v>0</v>
      </c>
      <c r="C37">
        <v>0</v>
      </c>
      <c r="D37">
        <v>0</v>
      </c>
    </row>
    <row r="38" spans="1:4" x14ac:dyDescent="0.35">
      <c r="A38">
        <v>0</v>
      </c>
      <c r="B38">
        <v>0</v>
      </c>
      <c r="C38">
        <v>0</v>
      </c>
      <c r="D38">
        <v>0</v>
      </c>
    </row>
    <row r="39" spans="1:4" x14ac:dyDescent="0.35">
      <c r="A39">
        <v>0</v>
      </c>
      <c r="B39">
        <v>0</v>
      </c>
      <c r="C39">
        <v>0</v>
      </c>
      <c r="D39">
        <v>0</v>
      </c>
    </row>
    <row r="40" spans="1:4" x14ac:dyDescent="0.35">
      <c r="A40">
        <v>0</v>
      </c>
      <c r="B40">
        <v>0</v>
      </c>
      <c r="C40">
        <v>0</v>
      </c>
      <c r="D40">
        <v>0</v>
      </c>
    </row>
    <row r="41" spans="1:4" x14ac:dyDescent="0.35">
      <c r="A41">
        <v>0</v>
      </c>
      <c r="B41">
        <v>0</v>
      </c>
      <c r="C41">
        <v>0</v>
      </c>
      <c r="D41">
        <v>0</v>
      </c>
    </row>
    <row r="42" spans="1:4" x14ac:dyDescent="0.35">
      <c r="A42">
        <v>0</v>
      </c>
      <c r="B42">
        <v>0</v>
      </c>
      <c r="C42">
        <v>0</v>
      </c>
      <c r="D42">
        <v>0</v>
      </c>
    </row>
    <row r="43" spans="1:4" x14ac:dyDescent="0.35">
      <c r="A43">
        <v>0</v>
      </c>
      <c r="B43">
        <v>0</v>
      </c>
      <c r="C43">
        <v>0</v>
      </c>
      <c r="D43">
        <v>0</v>
      </c>
    </row>
    <row r="44" spans="1:4" x14ac:dyDescent="0.35">
      <c r="A44">
        <v>0</v>
      </c>
      <c r="B44">
        <v>0</v>
      </c>
      <c r="C44">
        <v>0</v>
      </c>
      <c r="D44">
        <v>0</v>
      </c>
    </row>
    <row r="45" spans="1:4" x14ac:dyDescent="0.35">
      <c r="A45">
        <v>0</v>
      </c>
      <c r="B45">
        <v>0</v>
      </c>
      <c r="C45">
        <v>0</v>
      </c>
      <c r="D45">
        <v>0</v>
      </c>
    </row>
    <row r="46" spans="1:4" x14ac:dyDescent="0.35">
      <c r="A46">
        <v>0</v>
      </c>
      <c r="B46">
        <v>0</v>
      </c>
      <c r="C46">
        <v>0</v>
      </c>
      <c r="D46">
        <v>0</v>
      </c>
    </row>
    <row r="47" spans="1:4" x14ac:dyDescent="0.35">
      <c r="A47">
        <v>0</v>
      </c>
      <c r="B47">
        <v>0</v>
      </c>
      <c r="C47">
        <v>0</v>
      </c>
      <c r="D47">
        <v>0</v>
      </c>
    </row>
    <row r="48" spans="1:4" x14ac:dyDescent="0.35">
      <c r="A48">
        <v>0</v>
      </c>
      <c r="B48">
        <v>0</v>
      </c>
      <c r="C48">
        <v>0</v>
      </c>
      <c r="D48">
        <v>0</v>
      </c>
    </row>
    <row r="49" spans="1:4" x14ac:dyDescent="0.35">
      <c r="A49">
        <v>0</v>
      </c>
      <c r="B49">
        <v>0</v>
      </c>
      <c r="C49">
        <v>0</v>
      </c>
      <c r="D49">
        <v>0</v>
      </c>
    </row>
    <row r="50" spans="1:4" x14ac:dyDescent="0.35">
      <c r="A50">
        <v>0</v>
      </c>
      <c r="B50">
        <v>0</v>
      </c>
      <c r="C50">
        <v>0</v>
      </c>
      <c r="D50">
        <v>0</v>
      </c>
    </row>
    <row r="51" spans="1:4" x14ac:dyDescent="0.35">
      <c r="A51">
        <v>0</v>
      </c>
      <c r="B51">
        <v>0</v>
      </c>
      <c r="C51">
        <v>0</v>
      </c>
      <c r="D51">
        <v>0</v>
      </c>
    </row>
    <row r="52" spans="1:4" x14ac:dyDescent="0.35">
      <c r="A52">
        <v>0</v>
      </c>
      <c r="B52">
        <v>0</v>
      </c>
      <c r="C52">
        <v>0</v>
      </c>
      <c r="D52">
        <v>0</v>
      </c>
    </row>
    <row r="53" spans="1:4" x14ac:dyDescent="0.35">
      <c r="A53">
        <v>0</v>
      </c>
      <c r="B53">
        <v>0</v>
      </c>
      <c r="C53">
        <v>0</v>
      </c>
      <c r="D53">
        <v>0</v>
      </c>
    </row>
    <row r="54" spans="1:4" x14ac:dyDescent="0.35">
      <c r="A54">
        <v>0</v>
      </c>
      <c r="B54">
        <v>0</v>
      </c>
      <c r="C54">
        <v>0</v>
      </c>
      <c r="D54">
        <v>0</v>
      </c>
    </row>
    <row r="55" spans="1:4" x14ac:dyDescent="0.35">
      <c r="A55">
        <v>0</v>
      </c>
      <c r="B55">
        <v>0</v>
      </c>
      <c r="C55">
        <v>0</v>
      </c>
      <c r="D55">
        <v>0</v>
      </c>
    </row>
    <row r="56" spans="1:4" x14ac:dyDescent="0.3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paušál_4951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Hamplová Monika (MPSV)</cp:lastModifiedBy>
  <cp:revision/>
  <dcterms:created xsi:type="dcterms:W3CDTF">2022-09-21T12:00:41Z</dcterms:created>
  <dcterms:modified xsi:type="dcterms:W3CDTF">2024-12-11T09:17:33Z</dcterms:modified>
  <cp:category/>
  <cp:contentStatus/>
</cp:coreProperties>
</file>